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2VO GRUPO XX FTR PC 2025\"/>
    </mc:Choice>
  </mc:AlternateContent>
  <xr:revisionPtr revIDLastSave="0" documentId="13_ncr:1_{E773F767-518C-48D8-9DFE-261EF066CE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7" i="18" l="1"/>
  <c r="AD17" i="18"/>
  <c r="AC17" i="18"/>
  <c r="AB17" i="18"/>
  <c r="AA17" i="18"/>
  <c r="Z17" i="18"/>
  <c r="Y17" i="18"/>
  <c r="X17" i="18"/>
  <c r="W17" i="18"/>
  <c r="V17" i="18"/>
  <c r="AF9" i="18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M11" i="25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22" i="18"/>
  <c r="V22" i="18"/>
  <c r="AF22" i="18"/>
  <c r="AD22" i="18"/>
  <c r="AC22" i="18"/>
  <c r="AB22" i="18"/>
  <c r="AA22" i="18"/>
  <c r="Y22" i="18"/>
  <c r="X22" i="18"/>
  <c r="W22" i="18"/>
  <c r="A22" i="18"/>
</calcChain>
</file>

<file path=xl/sharedStrings.xml><?xml version="1.0" encoding="utf-8"?>
<sst xmlns="http://schemas.openxmlformats.org/spreadsheetml/2006/main" count="291" uniqueCount="138">
  <si>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</si>
  <si>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</si>
  <si>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</si>
  <si>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</si>
  <si>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</si>
  <si>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</si>
  <si>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</si>
  <si>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</si>
  <si>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</si>
  <si>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</si>
  <si>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</si>
  <si>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</si>
  <si>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</si>
  <si>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</si>
  <si>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</si>
  <si>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</si>
  <si>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</si>
  <si>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</si>
  <si>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</si>
  <si>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</si>
  <si>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</si>
  <si>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</si>
  <si>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</si>
  <si>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</si>
  <si>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</si>
  <si>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</si>
  <si>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</si>
  <si>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</si>
  <si>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</si>
  <si>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</si>
  <si>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</si>
  <si>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</si>
  <si>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</si>
  <si>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</si>
  <si>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</si>
  <si>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</si>
  <si>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</si>
  <si>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</si>
  <si>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</si>
  <si>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</si>
  <si>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</si>
  <si>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</si>
  <si>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</si>
  <si>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</si>
  <si>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</si>
  <si>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</si>
  <si>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</si>
  <si>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</si>
  <si>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</si>
  <si>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</si>
  <si>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</si>
  <si>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</si>
  <si>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</si>
  <si>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</si>
  <si>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</si>
  <si>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</si>
  <si>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</si>
  <si>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</si>
  <si>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</si>
  <si>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</si>
  <si>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</si>
  <si>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</si>
  <si>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</si>
  <si>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</si>
  <si>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</si>
  <si>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</si>
  <si>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</si>
  <si>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</si>
  <si>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</si>
  <si>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</si>
  <si>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</si>
  <si>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</si>
  <si>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</si>
  <si>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</si>
  <si>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</si>
  <si>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</si>
  <si>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</si>
  <si>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PUNO</t>
  </si>
  <si>
    <t>Titicaca</t>
  </si>
  <si>
    <t>Puno</t>
  </si>
  <si>
    <t>AMAZONAS</t>
  </si>
  <si>
    <t>FTR-MC-PREV N° 0445-2025 ANA-AAA.H-ALA.HC</t>
  </si>
  <si>
    <t>Huallaga</t>
  </si>
  <si>
    <t>Huallaga Central</t>
  </si>
  <si>
    <t>Huayabamba</t>
  </si>
  <si>
    <t>Cangrejo (Qda. Barbasco)</t>
  </si>
  <si>
    <t>Amazonas</t>
  </si>
  <si>
    <t>Rodriguez Mendoza</t>
  </si>
  <si>
    <t>Limabamba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</si>
  <si>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</si>
  <si>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</si>
  <si>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</si>
  <si>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</si>
  <si>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Santa Rosa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</si>
  <si>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</si>
  <si>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</si>
  <si>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</si>
  <si>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</si>
  <si>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</si>
  <si>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</si>
  <si>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</si>
  <si>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</si>
  <si>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</si>
  <si>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</si>
  <si>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</si>
  <si>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Pan llevar</t>
  </si>
  <si>
    <t>FTR-CB-PREV N° 0656-2025-ANA-AAA.H-ALA.HC</t>
  </si>
  <si>
    <t>Shucusyacu</t>
  </si>
  <si>
    <t>Longar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</si>
  <si>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</si>
  <si>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</si>
  <si>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</si>
  <si>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</si>
  <si>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Omia</t>
  </si>
  <si>
    <t>Limpieza, descolmatación y conformación de dique con enrocado en ambas margenes del río San Antonio ( Río Leyva)</t>
  </si>
  <si>
    <t>Café, maiz, caña, platano, pastos, otros</t>
  </si>
  <si>
    <t>Inundación, Flujo de detritos, Erosión fluvial</t>
  </si>
  <si>
    <t>FTR-MC-PREV N° 0469-2025-ANA-AAA.TIT-ALA.JULIACA</t>
  </si>
  <si>
    <t>Juliaca</t>
  </si>
  <si>
    <t>Coata</t>
  </si>
  <si>
    <t xml:space="preserve">Río </t>
  </si>
  <si>
    <t>Antalla</t>
  </si>
  <si>
    <t>Lampa</t>
  </si>
  <si>
    <t>Palca</t>
  </si>
  <si>
    <t>Limpieza, descolmatación y conformación de bordos con material propio del cauce del río Antalla</t>
  </si>
  <si>
    <t xml:space="preserve">Papa, quinua, avena, habas, hortalizas, alfalfa </t>
  </si>
  <si>
    <t>FTR-MC-PREV N° 0470-2025-ANA-AAA.TIT-ALA.JULIACA</t>
  </si>
  <si>
    <t>Cabanillas</t>
  </si>
  <si>
    <t>San Roman</t>
  </si>
  <si>
    <t>Cambraca Yacora</t>
  </si>
  <si>
    <t>Limpieza, descolmatación y conformación de bordos con material propio del cauce del río Cabanillas</t>
  </si>
  <si>
    <t xml:space="preserve">Papa, quinua, avena, cebada, hortalizas, alfalfa 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</si>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</sst>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topLeftCell="A4" zoomScaleNormal="100" zoomScaleSheetLayoutView="100" workbookViewId="0">
      <selection activeCell="AG4" sqref="AG1:AG104857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9" t="s">
        <v>1</v>
      </c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2"/>
    </row>
    <row r="2" spans="1:34" customFormat="1" ht="15.75" customHeight="1" x14ac:dyDescent="0.3">
      <c r="A2" s="109" t="s">
        <v>2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9" t="s">
        <v>67</v>
      </c>
      <c r="B4" s="109"/>
      <c r="C4" s="109"/>
      <c r="D4" s="109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11" t="s">
        <v>3</v>
      </c>
      <c r="B6" s="101" t="s">
        <v>66</v>
      </c>
      <c r="C6" s="101" t="s">
        <v>40</v>
      </c>
      <c r="D6" s="112" t="s">
        <v>68</v>
      </c>
      <c r="E6" s="112"/>
      <c r="F6" s="112" t="s">
        <v>69</v>
      </c>
      <c r="G6" s="112"/>
      <c r="H6" s="112"/>
      <c r="I6" s="113" t="s">
        <v>4</v>
      </c>
      <c r="J6" s="113"/>
      <c r="K6" s="113"/>
      <c r="L6" s="113"/>
      <c r="M6" s="104" t="s">
        <v>70</v>
      </c>
      <c r="N6" s="105"/>
      <c r="O6" s="105"/>
      <c r="P6" s="105"/>
      <c r="Q6" s="106"/>
      <c r="R6" s="114" t="s">
        <v>5</v>
      </c>
      <c r="S6" s="114"/>
      <c r="T6" s="115" t="s">
        <v>6</v>
      </c>
      <c r="U6" s="116"/>
      <c r="V6" s="117"/>
      <c r="W6" s="117"/>
      <c r="X6" s="119" t="s">
        <v>7</v>
      </c>
      <c r="Y6" s="119"/>
      <c r="Z6" s="114"/>
      <c r="AA6" s="114"/>
      <c r="AB6" s="119"/>
      <c r="AC6" s="119"/>
      <c r="AD6" s="129"/>
      <c r="AE6" s="114"/>
      <c r="AF6" s="129"/>
      <c r="AG6" s="123" t="s">
        <v>8</v>
      </c>
      <c r="AH6" s="123" t="s">
        <v>9</v>
      </c>
    </row>
    <row r="7" spans="1:34" ht="15.75" customHeight="1" x14ac:dyDescent="0.3">
      <c r="A7" s="111"/>
      <c r="B7" s="102"/>
      <c r="C7" s="102"/>
      <c r="D7" s="112"/>
      <c r="E7" s="112"/>
      <c r="F7" s="112"/>
      <c r="G7" s="112"/>
      <c r="H7" s="112"/>
      <c r="I7" s="113" t="s">
        <v>10</v>
      </c>
      <c r="J7" s="113" t="s">
        <v>11</v>
      </c>
      <c r="K7" s="113" t="s">
        <v>12</v>
      </c>
      <c r="L7" s="112" t="s">
        <v>13</v>
      </c>
      <c r="M7" s="119" t="s">
        <v>14</v>
      </c>
      <c r="N7" s="119"/>
      <c r="O7" s="119" t="s">
        <v>15</v>
      </c>
      <c r="P7" s="119"/>
      <c r="Q7" s="107" t="s">
        <v>75</v>
      </c>
      <c r="R7" s="114"/>
      <c r="S7" s="114"/>
      <c r="T7" s="120" t="s">
        <v>16</v>
      </c>
      <c r="U7" s="113" t="s">
        <v>17</v>
      </c>
      <c r="V7" s="125" t="s">
        <v>18</v>
      </c>
      <c r="W7" s="127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29" t="s">
        <v>25</v>
      </c>
      <c r="AE7" s="114"/>
      <c r="AF7" s="130" t="s">
        <v>26</v>
      </c>
      <c r="AG7" s="124"/>
      <c r="AH7" s="124"/>
    </row>
    <row r="8" spans="1:34" ht="37.5" customHeight="1" x14ac:dyDescent="0.3">
      <c r="A8" s="101"/>
      <c r="B8" s="103"/>
      <c r="C8" s="10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21"/>
      <c r="U8" s="122"/>
      <c r="V8" s="126"/>
      <c r="W8" s="128"/>
      <c r="X8" s="118"/>
      <c r="Y8" s="118"/>
      <c r="Z8" s="118"/>
      <c r="AA8" s="118"/>
      <c r="AB8" s="118"/>
      <c r="AC8" s="118"/>
      <c r="AD8" s="43" t="s">
        <v>36</v>
      </c>
      <c r="AE8" s="29" t="s">
        <v>37</v>
      </c>
      <c r="AF8" s="131"/>
      <c r="AG8" s="124"/>
      <c r="AH8" s="124"/>
    </row>
    <row r="9" spans="1:34" s="19" customFormat="1" ht="24" customHeight="1" x14ac:dyDescent="0.25">
      <c r="A9" s="16">
        <v>7</v>
      </c>
      <c r="B9" s="17" t="s">
        <v>80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SUM(V10:V16)</f>
        <v>6.98</v>
      </c>
      <c r="W9" s="76">
        <f t="shared" si="0"/>
        <v>6138364.030266799</v>
      </c>
      <c r="X9" s="37">
        <f t="shared" si="0"/>
        <v>930</v>
      </c>
      <c r="Y9" s="37">
        <f t="shared" si="0"/>
        <v>231</v>
      </c>
      <c r="Z9" s="37">
        <f t="shared" si="0"/>
        <v>1400</v>
      </c>
      <c r="AA9" s="37">
        <f t="shared" si="0"/>
        <v>4200</v>
      </c>
      <c r="AB9" s="37">
        <f t="shared" si="0"/>
        <v>5</v>
      </c>
      <c r="AC9" s="37">
        <f t="shared" si="0"/>
        <v>3</v>
      </c>
      <c r="AD9" s="76">
        <f t="shared" si="0"/>
        <v>1614</v>
      </c>
      <c r="AE9" s="44"/>
      <c r="AF9" s="44">
        <f>SUM(AF10:AF16)</f>
        <v>7.37</v>
      </c>
      <c r="AG9" s="74"/>
      <c r="AH9" s="24"/>
    </row>
    <row r="10" spans="1:34" s="73" customFormat="1" ht="30" customHeight="1" x14ac:dyDescent="0.25">
      <c r="A10" s="20">
        <v>1</v>
      </c>
      <c r="B10" s="75" t="s">
        <v>81</v>
      </c>
      <c r="C10" s="70" t="s">
        <v>65</v>
      </c>
      <c r="D10" s="21" t="s">
        <v>82</v>
      </c>
      <c r="E10" s="21" t="s">
        <v>83</v>
      </c>
      <c r="F10" s="21" t="s">
        <v>84</v>
      </c>
      <c r="G10" s="21" t="s">
        <v>72</v>
      </c>
      <c r="H10" s="21" t="s">
        <v>85</v>
      </c>
      <c r="I10" s="21" t="s">
        <v>86</v>
      </c>
      <c r="J10" s="21" t="s">
        <v>87</v>
      </c>
      <c r="K10" s="21" t="s">
        <v>88</v>
      </c>
      <c r="L10" s="21" t="s">
        <v>89</v>
      </c>
      <c r="M10" s="22">
        <v>223024</v>
      </c>
      <c r="N10" s="22">
        <v>9280227</v>
      </c>
      <c r="O10" s="22">
        <v>224071</v>
      </c>
      <c r="P10" s="22">
        <v>9280554</v>
      </c>
      <c r="Q10" s="22">
        <v>18</v>
      </c>
      <c r="R10" s="21"/>
      <c r="S10" s="21"/>
      <c r="T10" s="21" t="s">
        <v>90</v>
      </c>
      <c r="U10" s="71" t="s">
        <v>39</v>
      </c>
      <c r="V10" s="45">
        <v>1.6</v>
      </c>
      <c r="W10" s="1">
        <v>312404.17873400002</v>
      </c>
      <c r="X10" s="20">
        <v>180</v>
      </c>
      <c r="Y10" s="20">
        <v>56</v>
      </c>
      <c r="Z10" s="20"/>
      <c r="AA10" s="20"/>
      <c r="AB10" s="20">
        <v>1</v>
      </c>
      <c r="AC10" s="20">
        <v>1</v>
      </c>
      <c r="AD10" s="1">
        <v>25</v>
      </c>
      <c r="AE10" s="72"/>
      <c r="AF10" s="45">
        <v>0.5</v>
      </c>
      <c r="AG10" s="23" t="s">
        <v>73</v>
      </c>
      <c r="AH10" s="99" t="s">
        <v>76</v>
      </c>
    </row>
    <row r="11" spans="1:34" s="73" customFormat="1" ht="30" customHeight="1" x14ac:dyDescent="0.25">
      <c r="A11" s="20">
        <v>2</v>
      </c>
      <c r="B11" s="75" t="s">
        <v>91</v>
      </c>
      <c r="C11" s="70" t="s">
        <v>65</v>
      </c>
      <c r="D11" s="21" t="s">
        <v>82</v>
      </c>
      <c r="E11" s="21" t="s">
        <v>83</v>
      </c>
      <c r="F11" s="21" t="s">
        <v>84</v>
      </c>
      <c r="G11" s="21" t="s">
        <v>72</v>
      </c>
      <c r="H11" s="21" t="s">
        <v>92</v>
      </c>
      <c r="I11" s="21" t="s">
        <v>86</v>
      </c>
      <c r="J11" s="21" t="s">
        <v>87</v>
      </c>
      <c r="K11" s="21" t="s">
        <v>93</v>
      </c>
      <c r="L11" s="21" t="s">
        <v>94</v>
      </c>
      <c r="M11" s="22">
        <v>226894</v>
      </c>
      <c r="N11" s="22">
        <v>9286710</v>
      </c>
      <c r="O11" s="22">
        <v>227130</v>
      </c>
      <c r="P11" s="22">
        <v>9286559</v>
      </c>
      <c r="Q11" s="22">
        <v>18</v>
      </c>
      <c r="R11" s="21"/>
      <c r="S11" s="21"/>
      <c r="T11" s="21" t="s">
        <v>95</v>
      </c>
      <c r="U11" s="71" t="s">
        <v>39</v>
      </c>
      <c r="V11" s="45">
        <v>0.8</v>
      </c>
      <c r="W11" s="1">
        <v>77447.749823999999</v>
      </c>
      <c r="X11" s="20">
        <v>40</v>
      </c>
      <c r="Y11" s="20">
        <v>15</v>
      </c>
      <c r="Z11" s="20"/>
      <c r="AA11" s="20"/>
      <c r="AB11" s="20"/>
      <c r="AC11" s="20"/>
      <c r="AD11" s="1">
        <v>20</v>
      </c>
      <c r="AE11" s="72"/>
      <c r="AF11" s="45">
        <v>0.4</v>
      </c>
      <c r="AG11" s="23" t="s">
        <v>73</v>
      </c>
      <c r="AH11" s="99" t="s">
        <v>76</v>
      </c>
    </row>
    <row r="12" spans="1:34" s="73" customFormat="1" ht="30" customHeight="1" x14ac:dyDescent="0.25">
      <c r="A12" s="20">
        <v>3</v>
      </c>
      <c r="B12" s="75" t="s">
        <v>96</v>
      </c>
      <c r="C12" s="70" t="s">
        <v>65</v>
      </c>
      <c r="D12" s="21" t="s">
        <v>82</v>
      </c>
      <c r="E12" s="21" t="s">
        <v>83</v>
      </c>
      <c r="F12" s="21" t="s">
        <v>84</v>
      </c>
      <c r="G12" s="21" t="s">
        <v>72</v>
      </c>
      <c r="H12" s="21" t="s">
        <v>97</v>
      </c>
      <c r="I12" s="21" t="s">
        <v>86</v>
      </c>
      <c r="J12" s="21" t="s">
        <v>87</v>
      </c>
      <c r="K12" s="21" t="s">
        <v>93</v>
      </c>
      <c r="L12" s="21" t="s">
        <v>97</v>
      </c>
      <c r="M12" s="22">
        <v>228578</v>
      </c>
      <c r="N12" s="22">
        <v>9286416</v>
      </c>
      <c r="O12" s="22">
        <v>228521</v>
      </c>
      <c r="P12" s="22">
        <v>9285967</v>
      </c>
      <c r="Q12" s="22">
        <v>18</v>
      </c>
      <c r="R12" s="21"/>
      <c r="S12" s="21"/>
      <c r="T12" s="21" t="s">
        <v>98</v>
      </c>
      <c r="U12" s="71" t="s">
        <v>39</v>
      </c>
      <c r="V12" s="45">
        <v>0.78</v>
      </c>
      <c r="W12" s="1">
        <v>87111.471964800003</v>
      </c>
      <c r="X12" s="20">
        <v>30</v>
      </c>
      <c r="Y12" s="20">
        <v>10</v>
      </c>
      <c r="Z12" s="20"/>
      <c r="AA12" s="20"/>
      <c r="AB12" s="20"/>
      <c r="AC12" s="20"/>
      <c r="AD12" s="1">
        <v>16</v>
      </c>
      <c r="AE12" s="72"/>
      <c r="AF12" s="45">
        <v>0.3</v>
      </c>
      <c r="AG12" s="23" t="s">
        <v>73</v>
      </c>
      <c r="AH12" s="99" t="s">
        <v>76</v>
      </c>
    </row>
    <row r="13" spans="1:34" s="73" customFormat="1" ht="30" customHeight="1" x14ac:dyDescent="0.25">
      <c r="A13" s="20">
        <v>4</v>
      </c>
      <c r="B13" s="75" t="s">
        <v>99</v>
      </c>
      <c r="C13" s="70" t="s">
        <v>65</v>
      </c>
      <c r="D13" s="21" t="s">
        <v>82</v>
      </c>
      <c r="E13" s="21" t="s">
        <v>83</v>
      </c>
      <c r="F13" s="21" t="s">
        <v>84</v>
      </c>
      <c r="G13" s="21" t="s">
        <v>72</v>
      </c>
      <c r="H13" s="21" t="s">
        <v>100</v>
      </c>
      <c r="I13" s="21" t="s">
        <v>86</v>
      </c>
      <c r="J13" s="21" t="s">
        <v>87</v>
      </c>
      <c r="K13" s="21" t="s">
        <v>93</v>
      </c>
      <c r="L13" s="21" t="s">
        <v>100</v>
      </c>
      <c r="M13" s="22">
        <v>228125</v>
      </c>
      <c r="N13" s="22">
        <v>9285885</v>
      </c>
      <c r="O13" s="22">
        <v>228379</v>
      </c>
      <c r="P13" s="22">
        <v>9285715</v>
      </c>
      <c r="Q13" s="22">
        <v>18</v>
      </c>
      <c r="R13" s="21"/>
      <c r="S13" s="21"/>
      <c r="T13" s="21" t="s">
        <v>101</v>
      </c>
      <c r="U13" s="71" t="s">
        <v>39</v>
      </c>
      <c r="V13" s="45">
        <v>0.5</v>
      </c>
      <c r="W13" s="1">
        <v>57730.890480000009</v>
      </c>
      <c r="X13" s="20">
        <v>40</v>
      </c>
      <c r="Y13" s="20">
        <v>10</v>
      </c>
      <c r="Z13" s="20"/>
      <c r="AA13" s="20"/>
      <c r="AB13" s="20"/>
      <c r="AC13" s="20"/>
      <c r="AD13" s="1">
        <v>10</v>
      </c>
      <c r="AE13" s="72"/>
      <c r="AF13" s="45">
        <v>7.0000000000000007E-2</v>
      </c>
      <c r="AG13" s="23" t="s">
        <v>73</v>
      </c>
      <c r="AH13" s="99" t="s">
        <v>76</v>
      </c>
    </row>
    <row r="14" spans="1:34" s="73" customFormat="1" ht="30" customHeight="1" x14ac:dyDescent="0.25">
      <c r="A14" s="20">
        <v>5</v>
      </c>
      <c r="B14" s="75" t="s">
        <v>102</v>
      </c>
      <c r="C14" s="70" t="s">
        <v>65</v>
      </c>
      <c r="D14" s="21" t="s">
        <v>82</v>
      </c>
      <c r="E14" s="21" t="s">
        <v>83</v>
      </c>
      <c r="F14" s="21" t="s">
        <v>84</v>
      </c>
      <c r="G14" s="21" t="s">
        <v>72</v>
      </c>
      <c r="H14" s="21" t="s">
        <v>93</v>
      </c>
      <c r="I14" s="21" t="s">
        <v>86</v>
      </c>
      <c r="J14" s="21" t="s">
        <v>87</v>
      </c>
      <c r="K14" s="21" t="s">
        <v>93</v>
      </c>
      <c r="L14" s="21" t="s">
        <v>103</v>
      </c>
      <c r="M14" s="22">
        <v>228162</v>
      </c>
      <c r="N14" s="22">
        <v>9286261</v>
      </c>
      <c r="O14" s="22">
        <v>228128</v>
      </c>
      <c r="P14" s="22">
        <v>9285922</v>
      </c>
      <c r="Q14" s="22">
        <v>18</v>
      </c>
      <c r="R14" s="21"/>
      <c r="S14" s="21"/>
      <c r="T14" s="21" t="s">
        <v>104</v>
      </c>
      <c r="U14" s="71" t="s">
        <v>39</v>
      </c>
      <c r="V14" s="45">
        <v>0.6</v>
      </c>
      <c r="W14" s="1">
        <v>57379.279584000004</v>
      </c>
      <c r="X14" s="20">
        <v>120</v>
      </c>
      <c r="Y14" s="20">
        <v>30</v>
      </c>
      <c r="Z14" s="20"/>
      <c r="AA14" s="20"/>
      <c r="AB14" s="20">
        <v>1</v>
      </c>
      <c r="AC14" s="20">
        <v>1</v>
      </c>
      <c r="AD14" s="1">
        <v>3</v>
      </c>
      <c r="AE14" s="72" t="s">
        <v>105</v>
      </c>
      <c r="AF14" s="45">
        <v>0.1</v>
      </c>
      <c r="AG14" s="23" t="s">
        <v>73</v>
      </c>
      <c r="AH14" s="99" t="s">
        <v>76</v>
      </c>
    </row>
    <row r="15" spans="1:34" s="73" customFormat="1" ht="30" customHeight="1" x14ac:dyDescent="0.25">
      <c r="A15" s="20">
        <v>6</v>
      </c>
      <c r="B15" s="75" t="s">
        <v>106</v>
      </c>
      <c r="C15" s="31" t="s">
        <v>41</v>
      </c>
      <c r="D15" s="21" t="s">
        <v>82</v>
      </c>
      <c r="E15" s="21" t="s">
        <v>83</v>
      </c>
      <c r="F15" s="21" t="s">
        <v>84</v>
      </c>
      <c r="G15" s="21" t="s">
        <v>72</v>
      </c>
      <c r="H15" s="21" t="s">
        <v>107</v>
      </c>
      <c r="I15" s="21" t="s">
        <v>86</v>
      </c>
      <c r="J15" s="21" t="s">
        <v>87</v>
      </c>
      <c r="K15" s="21" t="s">
        <v>108</v>
      </c>
      <c r="L15" s="21" t="s">
        <v>109</v>
      </c>
      <c r="M15" s="22">
        <v>215399</v>
      </c>
      <c r="N15" s="22">
        <v>9292345</v>
      </c>
      <c r="O15" s="22">
        <v>216249</v>
      </c>
      <c r="P15" s="22">
        <v>9292661</v>
      </c>
      <c r="Q15" s="22">
        <v>18</v>
      </c>
      <c r="R15" s="21" t="s">
        <v>38</v>
      </c>
      <c r="S15" s="21"/>
      <c r="T15" s="21" t="s">
        <v>110</v>
      </c>
      <c r="U15" s="71" t="s">
        <v>39</v>
      </c>
      <c r="V15" s="45">
        <v>1.04</v>
      </c>
      <c r="W15" s="1">
        <v>2090252.6703999999</v>
      </c>
      <c r="X15" s="20">
        <v>120</v>
      </c>
      <c r="Y15" s="20">
        <v>30</v>
      </c>
      <c r="Z15" s="20">
        <v>200</v>
      </c>
      <c r="AA15" s="20">
        <v>200</v>
      </c>
      <c r="AB15" s="20">
        <v>1</v>
      </c>
      <c r="AC15" s="20"/>
      <c r="AD15" s="1"/>
      <c r="AE15" s="72"/>
      <c r="AF15" s="45"/>
      <c r="AG15" s="23" t="s">
        <v>73</v>
      </c>
      <c r="AH15" s="100" t="s">
        <v>62</v>
      </c>
    </row>
    <row r="16" spans="1:34" s="73" customFormat="1" ht="30" customHeight="1" x14ac:dyDescent="0.25">
      <c r="A16" s="20">
        <v>7</v>
      </c>
      <c r="B16" s="75" t="s">
        <v>111</v>
      </c>
      <c r="C16" s="31" t="s">
        <v>41</v>
      </c>
      <c r="D16" s="21" t="s">
        <v>82</v>
      </c>
      <c r="E16" s="21" t="s">
        <v>83</v>
      </c>
      <c r="F16" s="21" t="s">
        <v>84</v>
      </c>
      <c r="G16" s="21" t="s">
        <v>74</v>
      </c>
      <c r="H16" s="21" t="s">
        <v>112</v>
      </c>
      <c r="I16" s="21" t="s">
        <v>86</v>
      </c>
      <c r="J16" s="21" t="s">
        <v>87</v>
      </c>
      <c r="K16" s="21" t="s">
        <v>113</v>
      </c>
      <c r="L16" s="21" t="s">
        <v>113</v>
      </c>
      <c r="M16" s="22">
        <v>234537</v>
      </c>
      <c r="N16" s="22">
        <v>9284799</v>
      </c>
      <c r="O16" s="22">
        <v>235144</v>
      </c>
      <c r="P16" s="22">
        <v>9284615</v>
      </c>
      <c r="Q16" s="22">
        <v>18</v>
      </c>
      <c r="R16" s="21" t="s">
        <v>38</v>
      </c>
      <c r="S16" s="21" t="s">
        <v>38</v>
      </c>
      <c r="T16" s="21" t="s">
        <v>114</v>
      </c>
      <c r="U16" s="71" t="s">
        <v>39</v>
      </c>
      <c r="V16" s="45">
        <v>1.66</v>
      </c>
      <c r="W16" s="1">
        <v>3456037.7892799992</v>
      </c>
      <c r="X16" s="20">
        <v>400</v>
      </c>
      <c r="Y16" s="20">
        <v>80</v>
      </c>
      <c r="Z16" s="20">
        <v>1200</v>
      </c>
      <c r="AA16" s="20">
        <v>4000</v>
      </c>
      <c r="AB16" s="20">
        <v>2</v>
      </c>
      <c r="AC16" s="20">
        <v>1</v>
      </c>
      <c r="AD16" s="1">
        <v>1540</v>
      </c>
      <c r="AE16" s="72" t="s">
        <v>115</v>
      </c>
      <c r="AF16" s="45">
        <v>6</v>
      </c>
      <c r="AG16" s="23" t="s">
        <v>116</v>
      </c>
      <c r="AH16" s="99" t="s">
        <v>76</v>
      </c>
    </row>
    <row r="17" spans="1:34" s="19" customFormat="1" ht="24" customHeight="1" x14ac:dyDescent="0.25">
      <c r="A17" s="16">
        <v>4</v>
      </c>
      <c r="B17" s="17" t="s">
        <v>77</v>
      </c>
      <c r="C17" s="17"/>
      <c r="D17" s="77"/>
      <c r="E17" s="77"/>
      <c r="F17" s="17"/>
      <c r="G17" s="17"/>
      <c r="H17" s="17"/>
      <c r="I17" s="77"/>
      <c r="J17" s="77"/>
      <c r="K17" s="77"/>
      <c r="L17" s="77"/>
      <c r="M17" s="18"/>
      <c r="N17" s="18"/>
      <c r="O17" s="18"/>
      <c r="P17" s="18"/>
      <c r="Q17" s="18"/>
      <c r="R17" s="77"/>
      <c r="S17" s="77"/>
      <c r="T17" s="77"/>
      <c r="U17" s="77"/>
      <c r="V17" s="44">
        <f t="shared" ref="V17:AD17" si="1">SUM(V18:V21)</f>
        <v>21.954000000000001</v>
      </c>
      <c r="W17" s="76">
        <f t="shared" si="1"/>
        <v>22256140.946125951</v>
      </c>
      <c r="X17" s="37">
        <f t="shared" si="1"/>
        <v>520</v>
      </c>
      <c r="Y17" s="37">
        <f t="shared" si="1"/>
        <v>198</v>
      </c>
      <c r="Z17" s="37">
        <f t="shared" si="1"/>
        <v>0</v>
      </c>
      <c r="AA17" s="37">
        <f t="shared" si="1"/>
        <v>3000</v>
      </c>
      <c r="AB17" s="37">
        <f t="shared" si="1"/>
        <v>1</v>
      </c>
      <c r="AC17" s="37">
        <f t="shared" si="1"/>
        <v>2</v>
      </c>
      <c r="AD17" s="76">
        <f t="shared" si="1"/>
        <v>332</v>
      </c>
      <c r="AE17" s="44"/>
      <c r="AF17" s="44">
        <f>SUM(AF18:AF21)</f>
        <v>6.8</v>
      </c>
      <c r="AG17" s="74"/>
      <c r="AH17" s="24"/>
    </row>
    <row r="18" spans="1:34" s="73" customFormat="1" ht="30" customHeight="1" x14ac:dyDescent="0.25">
      <c r="A18" s="20">
        <v>1</v>
      </c>
      <c r="B18" s="75" t="s">
        <v>117</v>
      </c>
      <c r="C18" s="70" t="s">
        <v>65</v>
      </c>
      <c r="D18" s="21" t="s">
        <v>78</v>
      </c>
      <c r="E18" s="21" t="s">
        <v>118</v>
      </c>
      <c r="F18" s="21" t="s">
        <v>119</v>
      </c>
      <c r="G18" s="21" t="s">
        <v>120</v>
      </c>
      <c r="H18" s="21" t="s">
        <v>121</v>
      </c>
      <c r="I18" s="21" t="s">
        <v>79</v>
      </c>
      <c r="J18" s="21" t="s">
        <v>122</v>
      </c>
      <c r="K18" s="21" t="s">
        <v>123</v>
      </c>
      <c r="L18" s="21" t="s">
        <v>123</v>
      </c>
      <c r="M18" s="22">
        <v>328875</v>
      </c>
      <c r="N18" s="22">
        <v>8313700</v>
      </c>
      <c r="O18" s="22">
        <v>328636</v>
      </c>
      <c r="P18" s="22">
        <v>8314536</v>
      </c>
      <c r="Q18" s="22">
        <v>19</v>
      </c>
      <c r="R18" s="21" t="s">
        <v>38</v>
      </c>
      <c r="S18" s="21" t="s">
        <v>38</v>
      </c>
      <c r="T18" s="21" t="s">
        <v>124</v>
      </c>
      <c r="U18" s="71" t="s">
        <v>39</v>
      </c>
      <c r="V18" s="45">
        <v>1.014</v>
      </c>
      <c r="W18" s="1">
        <v>1867971.4889590002</v>
      </c>
      <c r="X18" s="20">
        <v>55</v>
      </c>
      <c r="Y18" s="20">
        <v>13</v>
      </c>
      <c r="Z18" s="20"/>
      <c r="AA18" s="20"/>
      <c r="AB18" s="20"/>
      <c r="AC18" s="20"/>
      <c r="AD18" s="1">
        <v>10</v>
      </c>
      <c r="AE18" s="72" t="s">
        <v>125</v>
      </c>
      <c r="AF18" s="45">
        <v>1.8</v>
      </c>
      <c r="AG18" s="23" t="s">
        <v>73</v>
      </c>
      <c r="AH18" s="99" t="s">
        <v>76</v>
      </c>
    </row>
    <row r="19" spans="1:34" s="73" customFormat="1" ht="30" customHeight="1" x14ac:dyDescent="0.25">
      <c r="A19" s="20">
        <v>2</v>
      </c>
      <c r="B19" s="75" t="s">
        <v>126</v>
      </c>
      <c r="C19" s="70" t="s">
        <v>65</v>
      </c>
      <c r="D19" s="21" t="s">
        <v>78</v>
      </c>
      <c r="E19" s="21" t="s">
        <v>118</v>
      </c>
      <c r="F19" s="21" t="s">
        <v>119</v>
      </c>
      <c r="G19" s="21" t="s">
        <v>120</v>
      </c>
      <c r="H19" s="21" t="s">
        <v>127</v>
      </c>
      <c r="I19" s="21" t="s">
        <v>79</v>
      </c>
      <c r="J19" s="21" t="s">
        <v>128</v>
      </c>
      <c r="K19" s="21" t="s">
        <v>118</v>
      </c>
      <c r="L19" s="21" t="s">
        <v>129</v>
      </c>
      <c r="M19" s="22">
        <v>366487</v>
      </c>
      <c r="N19" s="22">
        <v>8284540</v>
      </c>
      <c r="O19" s="22">
        <v>368707</v>
      </c>
      <c r="P19" s="22">
        <v>8289094</v>
      </c>
      <c r="Q19" s="22">
        <v>19</v>
      </c>
      <c r="R19" s="21" t="s">
        <v>38</v>
      </c>
      <c r="S19" s="21" t="s">
        <v>38</v>
      </c>
      <c r="T19" s="21" t="s">
        <v>130</v>
      </c>
      <c r="U19" s="71" t="s">
        <v>39</v>
      </c>
      <c r="V19" s="45">
        <v>5.8129999999999997</v>
      </c>
      <c r="W19" s="1">
        <v>10491080.560666652</v>
      </c>
      <c r="X19" s="20">
        <v>200</v>
      </c>
      <c r="Y19" s="20">
        <v>80</v>
      </c>
      <c r="Z19" s="20"/>
      <c r="AA19" s="20">
        <v>1000</v>
      </c>
      <c r="AB19" s="20">
        <v>1</v>
      </c>
      <c r="AC19" s="20">
        <v>1</v>
      </c>
      <c r="AD19" s="1">
        <v>103</v>
      </c>
      <c r="AE19" s="72" t="s">
        <v>131</v>
      </c>
      <c r="AF19" s="45">
        <v>1</v>
      </c>
      <c r="AG19" s="23" t="s">
        <v>73</v>
      </c>
      <c r="AH19" s="99" t="s">
        <v>76</v>
      </c>
    </row>
    <row r="20" spans="1:34" s="73" customFormat="1" ht="30" customHeight="1" x14ac:dyDescent="0.25">
      <c r="A20" s="20">
        <v>3</v>
      </c>
      <c r="B20" s="75" t="s">
        <v>132</v>
      </c>
      <c r="C20" s="70" t="s">
        <v>65</v>
      </c>
      <c r="D20" s="21" t="s">
        <v>78</v>
      </c>
      <c r="E20" s="21" t="s">
        <v>118</v>
      </c>
      <c r="F20" s="21" t="s">
        <v>119</v>
      </c>
      <c r="G20" s="21" t="s">
        <v>120</v>
      </c>
      <c r="H20" s="21" t="s">
        <v>127</v>
      </c>
      <c r="I20" s="21" t="s">
        <v>79</v>
      </c>
      <c r="J20" s="21" t="s">
        <v>128</v>
      </c>
      <c r="K20" s="21" t="s">
        <v>118</v>
      </c>
      <c r="L20" s="21" t="s">
        <v>133</v>
      </c>
      <c r="M20" s="22">
        <v>368729</v>
      </c>
      <c r="N20" s="22">
        <v>8289130</v>
      </c>
      <c r="O20" s="22">
        <v>371798</v>
      </c>
      <c r="P20" s="22">
        <v>8291300</v>
      </c>
      <c r="Q20" s="22">
        <v>19</v>
      </c>
      <c r="R20" s="21" t="s">
        <v>38</v>
      </c>
      <c r="S20" s="21" t="s">
        <v>38</v>
      </c>
      <c r="T20" s="21" t="s">
        <v>130</v>
      </c>
      <c r="U20" s="71" t="s">
        <v>39</v>
      </c>
      <c r="V20" s="45">
        <v>4.5620000000000003</v>
      </c>
      <c r="W20" s="1">
        <v>7537211.0417748</v>
      </c>
      <c r="X20" s="20">
        <v>200</v>
      </c>
      <c r="Y20" s="20">
        <v>80</v>
      </c>
      <c r="Z20" s="20"/>
      <c r="AA20" s="20">
        <v>1000</v>
      </c>
      <c r="AB20" s="20"/>
      <c r="AC20" s="20">
        <v>1</v>
      </c>
      <c r="AD20" s="1">
        <v>103</v>
      </c>
      <c r="AE20" s="72" t="s">
        <v>131</v>
      </c>
      <c r="AF20" s="45">
        <v>1</v>
      </c>
      <c r="AG20" s="23" t="s">
        <v>73</v>
      </c>
      <c r="AH20" s="99" t="s">
        <v>76</v>
      </c>
    </row>
    <row r="21" spans="1:34" s="73" customFormat="1" ht="30" customHeight="1" x14ac:dyDescent="0.25">
      <c r="A21" s="20">
        <v>4</v>
      </c>
      <c r="B21" s="75" t="s">
        <v>134</v>
      </c>
      <c r="C21" s="70" t="s">
        <v>65</v>
      </c>
      <c r="D21" s="21" t="s">
        <v>78</v>
      </c>
      <c r="E21" s="21" t="s">
        <v>118</v>
      </c>
      <c r="F21" s="21" t="s">
        <v>119</v>
      </c>
      <c r="G21" s="21" t="s">
        <v>120</v>
      </c>
      <c r="H21" s="21" t="s">
        <v>135</v>
      </c>
      <c r="I21" s="21" t="s">
        <v>79</v>
      </c>
      <c r="J21" s="21" t="s">
        <v>122</v>
      </c>
      <c r="K21" s="21" t="s">
        <v>122</v>
      </c>
      <c r="L21" s="21" t="s">
        <v>136</v>
      </c>
      <c r="M21" s="22">
        <v>350204</v>
      </c>
      <c r="N21" s="22">
        <v>8284791</v>
      </c>
      <c r="O21" s="22">
        <v>358314</v>
      </c>
      <c r="P21" s="22">
        <v>8288964</v>
      </c>
      <c r="Q21" s="22">
        <v>19</v>
      </c>
      <c r="R21" s="21" t="s">
        <v>38</v>
      </c>
      <c r="S21" s="21" t="s">
        <v>38</v>
      </c>
      <c r="T21" s="21" t="s">
        <v>137</v>
      </c>
      <c r="U21" s="71" t="s">
        <v>39</v>
      </c>
      <c r="V21" s="45">
        <v>10.565</v>
      </c>
      <c r="W21" s="1">
        <v>2359877.8547255001</v>
      </c>
      <c r="X21" s="20">
        <v>65</v>
      </c>
      <c r="Y21" s="20">
        <v>25</v>
      </c>
      <c r="Z21" s="20"/>
      <c r="AA21" s="20">
        <v>1000</v>
      </c>
      <c r="AB21" s="20"/>
      <c r="AC21" s="20"/>
      <c r="AD21" s="1">
        <v>116</v>
      </c>
      <c r="AE21" s="72" t="s">
        <v>131</v>
      </c>
      <c r="AF21" s="45">
        <v>3</v>
      </c>
      <c r="AG21" s="23" t="s">
        <v>73</v>
      </c>
      <c r="AH21" s="99" t="s">
        <v>76</v>
      </c>
    </row>
    <row r="22" spans="1:34" ht="24.95" customHeight="1" x14ac:dyDescent="0.3">
      <c r="A22" s="32">
        <f>A9+A17</f>
        <v>11</v>
      </c>
      <c r="B22" s="33"/>
      <c r="C22" s="33"/>
      <c r="D22" s="33"/>
      <c r="E22" s="33"/>
      <c r="F22" s="133" t="s">
        <v>42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5"/>
      <c r="U22" s="32"/>
      <c r="V22" s="64">
        <f t="shared" ref="V22:AD22" si="2">V9+V17</f>
        <v>28.934000000000001</v>
      </c>
      <c r="W22" s="34">
        <f t="shared" si="2"/>
        <v>28394504.97639275</v>
      </c>
      <c r="X22" s="35">
        <f t="shared" si="2"/>
        <v>1450</v>
      </c>
      <c r="Y22" s="35">
        <f t="shared" si="2"/>
        <v>429</v>
      </c>
      <c r="Z22" s="35">
        <f t="shared" si="2"/>
        <v>1400</v>
      </c>
      <c r="AA22" s="35">
        <f t="shared" si="2"/>
        <v>7200</v>
      </c>
      <c r="AB22" s="35">
        <f t="shared" si="2"/>
        <v>6</v>
      </c>
      <c r="AC22" s="35">
        <f t="shared" si="2"/>
        <v>5</v>
      </c>
      <c r="AD22" s="34">
        <f t="shared" si="2"/>
        <v>1946</v>
      </c>
      <c r="AE22" s="32"/>
      <c r="AF22" s="64">
        <f>AF9+AF17</f>
        <v>14.17</v>
      </c>
      <c r="AG22" s="36"/>
      <c r="AH22" s="3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</sheetData>
  <mergeCells count="35">
    <mergeCell ref="F22:T22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C49" sqref="C4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32" t="s">
        <v>44</v>
      </c>
      <c r="B2" s="132" t="s">
        <v>45</v>
      </c>
      <c r="C2" s="115" t="s">
        <v>46</v>
      </c>
      <c r="D2" s="139"/>
      <c r="E2" s="132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80</v>
      </c>
      <c r="C4" s="41">
        <v>2</v>
      </c>
      <c r="D4" s="41">
        <v>5</v>
      </c>
      <c r="E4" s="41">
        <f>C4+D4</f>
        <v>7</v>
      </c>
    </row>
    <row r="5" spans="1:5" ht="15" customHeight="1" x14ac:dyDescent="0.25">
      <c r="A5" s="40">
        <v>2</v>
      </c>
      <c r="B5" s="41" t="s">
        <v>77</v>
      </c>
      <c r="C5" s="41">
        <v>0</v>
      </c>
      <c r="D5" s="41">
        <v>4</v>
      </c>
      <c r="E5" s="41">
        <f>C5+D5</f>
        <v>4</v>
      </c>
    </row>
    <row r="6" spans="1:5" ht="18.95" customHeight="1" x14ac:dyDescent="0.25">
      <c r="A6" s="136" t="s">
        <v>47</v>
      </c>
      <c r="B6" s="136"/>
      <c r="C6" s="42">
        <f>SUM(C4:C5)</f>
        <v>2</v>
      </c>
      <c r="D6" s="42">
        <f>SUM(D4:D5)</f>
        <v>9</v>
      </c>
      <c r="E6" s="42">
        <f>SUM(E4:E5)</f>
        <v>11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AA10" sqref="AA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50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44</v>
      </c>
      <c r="B5" s="168" t="s">
        <v>51</v>
      </c>
      <c r="C5" s="169" t="s">
        <v>52</v>
      </c>
      <c r="D5" s="171" t="s">
        <v>53</v>
      </c>
      <c r="E5" s="172"/>
      <c r="F5" s="173"/>
      <c r="G5" s="171" t="s">
        <v>54</v>
      </c>
      <c r="H5" s="172"/>
      <c r="I5" s="173"/>
      <c r="J5" s="177" t="s">
        <v>0</v>
      </c>
      <c r="K5" s="178"/>
      <c r="L5" s="179"/>
      <c r="M5" s="183" t="s">
        <v>55</v>
      </c>
      <c r="N5" s="184"/>
      <c r="O5" s="184"/>
      <c r="P5" s="184"/>
      <c r="Q5" s="184"/>
      <c r="R5" s="184"/>
      <c r="S5" s="184"/>
      <c r="T5" s="184"/>
      <c r="U5" s="185"/>
      <c r="V5" s="186" t="s">
        <v>56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68"/>
      <c r="B6" s="168"/>
      <c r="C6" s="170"/>
      <c r="D6" s="174"/>
      <c r="E6" s="175"/>
      <c r="F6" s="176"/>
      <c r="G6" s="174"/>
      <c r="H6" s="175"/>
      <c r="I6" s="176"/>
      <c r="J6" s="180"/>
      <c r="K6" s="181"/>
      <c r="L6" s="182"/>
      <c r="M6" s="183" t="s">
        <v>57</v>
      </c>
      <c r="N6" s="184"/>
      <c r="O6" s="185"/>
      <c r="P6" s="189" t="s">
        <v>58</v>
      </c>
      <c r="Q6" s="190"/>
      <c r="R6" s="191"/>
      <c r="S6" s="183" t="s">
        <v>59</v>
      </c>
      <c r="T6" s="184"/>
      <c r="U6" s="185"/>
      <c r="V6" s="142" t="s">
        <v>48</v>
      </c>
      <c r="W6" s="143"/>
      <c r="X6" s="143"/>
      <c r="Y6" s="144"/>
      <c r="Z6" s="163" t="s">
        <v>49</v>
      </c>
      <c r="AA6" s="163"/>
      <c r="AB6" s="163"/>
      <c r="AC6" s="163"/>
      <c r="AD6" s="145" t="s">
        <v>42</v>
      </c>
    </row>
    <row r="7" spans="1:30" ht="30" customHeight="1" x14ac:dyDescent="0.25">
      <c r="A7" s="168"/>
      <c r="B7" s="168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46"/>
    </row>
    <row r="8" spans="1:30" x14ac:dyDescent="0.25">
      <c r="A8" s="51">
        <v>1</v>
      </c>
      <c r="B8" s="52">
        <v>1</v>
      </c>
      <c r="C8" s="53" t="s">
        <v>80</v>
      </c>
      <c r="D8" s="97">
        <v>2</v>
      </c>
      <c r="E8" s="97">
        <v>2</v>
      </c>
      <c r="F8" s="86">
        <f t="shared" ref="F8:F9" si="0">D8+E8</f>
        <v>4</v>
      </c>
      <c r="G8" s="97">
        <v>2</v>
      </c>
      <c r="H8" s="98">
        <v>5</v>
      </c>
      <c r="I8" s="86">
        <f t="shared" ref="I8:I9" si="1">G8+H8</f>
        <v>7</v>
      </c>
      <c r="J8" s="90">
        <v>520</v>
      </c>
      <c r="K8" s="90">
        <v>410</v>
      </c>
      <c r="L8" s="86">
        <f t="shared" ref="L8:L9" si="2">J8+K8</f>
        <v>930</v>
      </c>
      <c r="M8" s="91">
        <v>1540</v>
      </c>
      <c r="N8" s="91">
        <v>74</v>
      </c>
      <c r="O8" s="87">
        <f t="shared" ref="O8:O9" si="3">M8+N8</f>
        <v>1614</v>
      </c>
      <c r="P8" s="92">
        <v>2.7</v>
      </c>
      <c r="Q8" s="92">
        <v>4.82</v>
      </c>
      <c r="R8" s="88">
        <f t="shared" ref="R8:R9" si="4">P8+Q8</f>
        <v>7.5200000000000005</v>
      </c>
      <c r="S8" s="1">
        <v>5546290.4596799994</v>
      </c>
      <c r="T8" s="1">
        <v>592073.57058680011</v>
      </c>
      <c r="U8" s="87">
        <f t="shared" ref="U8:U9" si="5">S8+T8</f>
        <v>6138364.030266799</v>
      </c>
      <c r="V8" s="56">
        <v>0</v>
      </c>
      <c r="W8" s="56">
        <v>1</v>
      </c>
      <c r="X8" s="56">
        <v>1</v>
      </c>
      <c r="Y8" s="86">
        <f t="shared" ref="Y8:Y9" si="6">V8+W8+X8</f>
        <v>2</v>
      </c>
      <c r="Z8" s="56">
        <v>0</v>
      </c>
      <c r="AA8" s="56">
        <v>5</v>
      </c>
      <c r="AB8" s="56">
        <v>0</v>
      </c>
      <c r="AC8" s="86">
        <f t="shared" ref="AC8:AC9" si="7">Z8+AA8+AB8</f>
        <v>5</v>
      </c>
      <c r="AD8" s="89">
        <f t="shared" ref="AD8:AD10" si="8">Y8+AC8</f>
        <v>7</v>
      </c>
    </row>
    <row r="9" spans="1:30" x14ac:dyDescent="0.25">
      <c r="A9" s="51">
        <v>2</v>
      </c>
      <c r="B9" s="52">
        <v>21</v>
      </c>
      <c r="C9" s="53" t="s">
        <v>77</v>
      </c>
      <c r="D9" s="97">
        <v>0</v>
      </c>
      <c r="E9" s="97">
        <v>3</v>
      </c>
      <c r="F9" s="86">
        <f t="shared" si="0"/>
        <v>3</v>
      </c>
      <c r="G9" s="98">
        <v>0</v>
      </c>
      <c r="H9" s="98">
        <v>4</v>
      </c>
      <c r="I9" s="86">
        <f t="shared" si="1"/>
        <v>4</v>
      </c>
      <c r="J9" s="54">
        <v>0</v>
      </c>
      <c r="K9" s="54">
        <v>520</v>
      </c>
      <c r="L9" s="86">
        <f t="shared" si="2"/>
        <v>520</v>
      </c>
      <c r="M9" s="55">
        <v>0</v>
      </c>
      <c r="N9" s="55">
        <v>332</v>
      </c>
      <c r="O9" s="87">
        <f t="shared" si="3"/>
        <v>332</v>
      </c>
      <c r="P9" s="45">
        <v>0</v>
      </c>
      <c r="Q9" s="45">
        <v>21.954000000000001</v>
      </c>
      <c r="R9" s="88">
        <f t="shared" si="4"/>
        <v>21.954000000000001</v>
      </c>
      <c r="S9" s="1">
        <v>0</v>
      </c>
      <c r="T9" s="1">
        <v>22256140.946125951</v>
      </c>
      <c r="U9" s="87">
        <f t="shared" si="5"/>
        <v>22256140.946125951</v>
      </c>
      <c r="V9" s="54">
        <v>0</v>
      </c>
      <c r="W9" s="54">
        <v>0</v>
      </c>
      <c r="X9" s="54">
        <v>0</v>
      </c>
      <c r="Y9" s="86">
        <f t="shared" si="6"/>
        <v>0</v>
      </c>
      <c r="Z9" s="54">
        <v>0</v>
      </c>
      <c r="AA9" s="54">
        <v>4</v>
      </c>
      <c r="AB9" s="54">
        <v>0</v>
      </c>
      <c r="AC9" s="86">
        <f t="shared" si="7"/>
        <v>4</v>
      </c>
      <c r="AD9" s="89">
        <f t="shared" si="8"/>
        <v>4</v>
      </c>
    </row>
    <row r="10" spans="1:30" s="57" customFormat="1" ht="14.25" x14ac:dyDescent="0.2">
      <c r="A10" s="158" t="s">
        <v>64</v>
      </c>
      <c r="B10" s="159"/>
      <c r="C10" s="160"/>
      <c r="D10" s="93">
        <f t="shared" ref="D10:AB10" si="9">SUM(D8:D9)</f>
        <v>2</v>
      </c>
      <c r="E10" s="93">
        <f t="shared" si="9"/>
        <v>5</v>
      </c>
      <c r="F10" s="161">
        <f t="shared" si="9"/>
        <v>7</v>
      </c>
      <c r="G10" s="93">
        <f t="shared" si="9"/>
        <v>2</v>
      </c>
      <c r="H10" s="93">
        <f t="shared" si="9"/>
        <v>9</v>
      </c>
      <c r="I10" s="161">
        <f t="shared" si="9"/>
        <v>11</v>
      </c>
      <c r="J10" s="93">
        <f t="shared" si="9"/>
        <v>520</v>
      </c>
      <c r="K10" s="93">
        <f t="shared" si="9"/>
        <v>930</v>
      </c>
      <c r="L10" s="93">
        <f t="shared" si="9"/>
        <v>1450</v>
      </c>
      <c r="M10" s="94">
        <f t="shared" si="9"/>
        <v>1540</v>
      </c>
      <c r="N10" s="94">
        <f t="shared" si="9"/>
        <v>406</v>
      </c>
      <c r="O10" s="140">
        <f t="shared" si="9"/>
        <v>1946</v>
      </c>
      <c r="P10" s="95">
        <f t="shared" si="9"/>
        <v>2.7</v>
      </c>
      <c r="Q10" s="95">
        <f t="shared" si="9"/>
        <v>26.774000000000001</v>
      </c>
      <c r="R10" s="164">
        <f t="shared" si="9"/>
        <v>29.474</v>
      </c>
      <c r="S10" s="94">
        <f t="shared" si="9"/>
        <v>5546290.4596799994</v>
      </c>
      <c r="T10" s="94">
        <f t="shared" si="9"/>
        <v>22848214.516712751</v>
      </c>
      <c r="U10" s="140">
        <f t="shared" si="9"/>
        <v>28394504.97639275</v>
      </c>
      <c r="V10" s="93">
        <f t="shared" si="9"/>
        <v>0</v>
      </c>
      <c r="W10" s="93">
        <f t="shared" si="9"/>
        <v>1</v>
      </c>
      <c r="X10" s="93">
        <f t="shared" si="9"/>
        <v>1</v>
      </c>
      <c r="Y10" s="93">
        <f t="shared" si="9"/>
        <v>2</v>
      </c>
      <c r="Z10" s="93">
        <f t="shared" si="9"/>
        <v>0</v>
      </c>
      <c r="AA10" s="93">
        <f t="shared" si="9"/>
        <v>9</v>
      </c>
      <c r="AB10" s="93">
        <f t="shared" si="9"/>
        <v>0</v>
      </c>
      <c r="AC10" s="93">
        <f>Z10+AA10+AB10</f>
        <v>9</v>
      </c>
      <c r="AD10" s="148">
        <f t="shared" si="8"/>
        <v>11</v>
      </c>
    </row>
    <row r="11" spans="1:30" s="58" customFormat="1" x14ac:dyDescent="0.2">
      <c r="A11" s="150" t="s">
        <v>42</v>
      </c>
      <c r="B11" s="150"/>
      <c r="C11" s="150"/>
      <c r="D11" s="151">
        <f>D10+E10</f>
        <v>7</v>
      </c>
      <c r="E11" s="152"/>
      <c r="F11" s="162"/>
      <c r="G11" s="151">
        <f>G10+H10</f>
        <v>11</v>
      </c>
      <c r="H11" s="152"/>
      <c r="I11" s="162"/>
      <c r="J11" s="151">
        <f>J10+K10</f>
        <v>1450</v>
      </c>
      <c r="K11" s="152"/>
      <c r="L11" s="96"/>
      <c r="M11" s="153">
        <f>M10+N10</f>
        <v>1946</v>
      </c>
      <c r="N11" s="154"/>
      <c r="O11" s="141"/>
      <c r="P11" s="155">
        <f>P10+Q10</f>
        <v>29.474</v>
      </c>
      <c r="Q11" s="156"/>
      <c r="R11" s="165"/>
      <c r="S11" s="153">
        <f>S10+T10</f>
        <v>28394504.97639275</v>
      </c>
      <c r="T11" s="154"/>
      <c r="U11" s="141"/>
      <c r="V11" s="151">
        <f>Y10+AC10</f>
        <v>11</v>
      </c>
      <c r="W11" s="157"/>
      <c r="X11" s="157"/>
      <c r="Y11" s="157"/>
      <c r="Z11" s="157"/>
      <c r="AA11" s="157"/>
      <c r="AB11" s="157"/>
      <c r="AC11" s="152"/>
      <c r="AD11" s="149"/>
    </row>
    <row r="12" spans="1:30" x14ac:dyDescent="0.25">
      <c r="B12" s="147" t="s">
        <v>71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/>
      <c r="AA12"/>
      <c r="AB12"/>
      <c r="AC12"/>
    </row>
  </sheetData>
  <mergeCells count="33">
    <mergeCell ref="S6:U6"/>
    <mergeCell ref="I10:I11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O10:O11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2025-10-01T18:33:55Z</dcterms:modified>
</cp:coreProperties>
</file>